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chanu_ln\Desktop\РАБОЧАЯ ЛИЛИЯ\РЕГИСТР\Тексты НПА от исполнителей\Администрация города\2022\12\15.12\01-108-5916-п\"/>
    </mc:Choice>
  </mc:AlternateContent>
  <bookViews>
    <workbookView xWindow="0" yWindow="0" windowWidth="28800" windowHeight="12330" activeTab="1"/>
  </bookViews>
  <sheets>
    <sheet name="Таблица 1" sheetId="6" r:id="rId1"/>
    <sheet name="Таблица 2" sheetId="5" r:id="rId2"/>
  </sheets>
  <definedNames>
    <definedName name="_xlnm.Print_Area" localSheetId="1">'Таблица 2'!$A$1:$M$60</definedName>
  </definedNames>
  <calcPr calcId="162913" refMode="R1C1"/>
</workbook>
</file>

<file path=xl/calcChain.xml><?xml version="1.0" encoding="utf-8"?>
<calcChain xmlns="http://schemas.openxmlformats.org/spreadsheetml/2006/main">
  <c r="E20" i="5" l="1"/>
  <c r="F20" i="5"/>
  <c r="G20" i="5"/>
  <c r="H20" i="5"/>
  <c r="I20" i="5"/>
  <c r="J20" i="5"/>
  <c r="K20" i="5"/>
  <c r="L20" i="5"/>
  <c r="D20" i="5"/>
  <c r="C42" i="5"/>
  <c r="C28" i="5"/>
  <c r="L27" i="5"/>
  <c r="K27" i="5"/>
  <c r="J27" i="5"/>
  <c r="I27" i="5"/>
  <c r="H27" i="5"/>
  <c r="G27" i="5"/>
  <c r="F27" i="5"/>
  <c r="E27" i="5"/>
  <c r="D27" i="5"/>
  <c r="C27" i="5" l="1"/>
  <c r="D19" i="5"/>
  <c r="D49" i="5" l="1"/>
  <c r="E30" i="5"/>
  <c r="E58" i="5" s="1"/>
  <c r="F30" i="5"/>
  <c r="F58" i="5" s="1"/>
  <c r="G30" i="5"/>
  <c r="G58" i="5" s="1"/>
  <c r="H30" i="5"/>
  <c r="H58" i="5" s="1"/>
  <c r="I30" i="5"/>
  <c r="I58" i="5" s="1"/>
  <c r="J30" i="5"/>
  <c r="J58" i="5" s="1"/>
  <c r="K30" i="5"/>
  <c r="K58" i="5" s="1"/>
  <c r="L30" i="5"/>
  <c r="L58" i="5" s="1"/>
  <c r="D30" i="5"/>
  <c r="L55" i="5"/>
  <c r="K55" i="5"/>
  <c r="J55" i="5"/>
  <c r="I55" i="5"/>
  <c r="H55" i="5"/>
  <c r="G55" i="5"/>
  <c r="F55" i="5"/>
  <c r="E55" i="5"/>
  <c r="D55" i="5"/>
  <c r="C56" i="5"/>
  <c r="D53" i="5"/>
  <c r="L53" i="5"/>
  <c r="K53" i="5"/>
  <c r="J53" i="5"/>
  <c r="I53" i="5"/>
  <c r="H53" i="5"/>
  <c r="G53" i="5"/>
  <c r="F53" i="5"/>
  <c r="E53" i="5"/>
  <c r="C54" i="5"/>
  <c r="D29" i="5" l="1"/>
  <c r="D58" i="5"/>
  <c r="C53" i="5"/>
  <c r="D51" i="5"/>
  <c r="C55" i="5"/>
  <c r="C20" i="5"/>
  <c r="C50" i="5"/>
  <c r="L49" i="5"/>
  <c r="K49" i="5"/>
  <c r="J49" i="5"/>
  <c r="I49" i="5"/>
  <c r="H49" i="5"/>
  <c r="G49" i="5"/>
  <c r="F49" i="5"/>
  <c r="E49" i="5"/>
  <c r="C48" i="5"/>
  <c r="L47" i="5"/>
  <c r="K47" i="5"/>
  <c r="J47" i="5"/>
  <c r="I47" i="5"/>
  <c r="H47" i="5"/>
  <c r="G47" i="5"/>
  <c r="F47" i="5"/>
  <c r="E47" i="5"/>
  <c r="D47" i="5"/>
  <c r="C46" i="5"/>
  <c r="L45" i="5"/>
  <c r="K45" i="5"/>
  <c r="J45" i="5"/>
  <c r="I45" i="5"/>
  <c r="H45" i="5"/>
  <c r="G45" i="5"/>
  <c r="F45" i="5"/>
  <c r="E45" i="5"/>
  <c r="D45" i="5"/>
  <c r="C44" i="5"/>
  <c r="L43" i="5"/>
  <c r="K43" i="5"/>
  <c r="J43" i="5"/>
  <c r="I43" i="5"/>
  <c r="H43" i="5"/>
  <c r="G43" i="5"/>
  <c r="F43" i="5"/>
  <c r="E43" i="5"/>
  <c r="D43" i="5"/>
  <c r="L41" i="5"/>
  <c r="K41" i="5"/>
  <c r="J41" i="5"/>
  <c r="I41" i="5"/>
  <c r="H41" i="5"/>
  <c r="G41" i="5"/>
  <c r="F41" i="5"/>
  <c r="E41" i="5"/>
  <c r="D41" i="5"/>
  <c r="L39" i="5"/>
  <c r="K39" i="5"/>
  <c r="I39" i="5"/>
  <c r="G39" i="5"/>
  <c r="F39" i="5"/>
  <c r="E39" i="5"/>
  <c r="D39" i="5"/>
  <c r="C38" i="5"/>
  <c r="L37" i="5"/>
  <c r="K37" i="5"/>
  <c r="J37" i="5"/>
  <c r="I37" i="5"/>
  <c r="H37" i="5"/>
  <c r="G37" i="5"/>
  <c r="F37" i="5"/>
  <c r="E37" i="5"/>
  <c r="D37" i="5"/>
  <c r="K35" i="5"/>
  <c r="H35" i="5"/>
  <c r="J35" i="5"/>
  <c r="I35" i="5"/>
  <c r="F35" i="5"/>
  <c r="E35" i="5"/>
  <c r="D35" i="5"/>
  <c r="L33" i="5"/>
  <c r="K33" i="5"/>
  <c r="J33" i="5"/>
  <c r="I29" i="5"/>
  <c r="H29" i="5"/>
  <c r="G33" i="5"/>
  <c r="F33" i="5"/>
  <c r="E33" i="5"/>
  <c r="D33" i="5"/>
  <c r="C32" i="5"/>
  <c r="L31" i="5"/>
  <c r="K31" i="5"/>
  <c r="J31" i="5"/>
  <c r="I31" i="5"/>
  <c r="H31" i="5"/>
  <c r="G31" i="5"/>
  <c r="F31" i="5"/>
  <c r="E31" i="5"/>
  <c r="D31" i="5"/>
  <c r="G29" i="5"/>
  <c r="F29" i="5"/>
  <c r="E29" i="5"/>
  <c r="C26" i="5"/>
  <c r="L25" i="5"/>
  <c r="K25" i="5"/>
  <c r="J25" i="5"/>
  <c r="I25" i="5"/>
  <c r="H25" i="5"/>
  <c r="G25" i="5"/>
  <c r="F25" i="5"/>
  <c r="E25" i="5"/>
  <c r="D25" i="5"/>
  <c r="C24" i="5"/>
  <c r="L23" i="5"/>
  <c r="K23" i="5"/>
  <c r="J23" i="5"/>
  <c r="I23" i="5"/>
  <c r="H23" i="5"/>
  <c r="G23" i="5"/>
  <c r="F23" i="5"/>
  <c r="E23" i="5"/>
  <c r="D23" i="5"/>
  <c r="C22" i="5"/>
  <c r="L21" i="5"/>
  <c r="K21" i="5"/>
  <c r="J21" i="5"/>
  <c r="I21" i="5"/>
  <c r="H21" i="5"/>
  <c r="G21" i="5"/>
  <c r="F21" i="5"/>
  <c r="E21" i="5"/>
  <c r="D21" i="5"/>
  <c r="J19" i="5"/>
  <c r="F51" i="5" l="1"/>
  <c r="D60" i="5"/>
  <c r="I60" i="5"/>
  <c r="I33" i="5"/>
  <c r="C40" i="5"/>
  <c r="L29" i="5"/>
  <c r="C37" i="5"/>
  <c r="E19" i="5"/>
  <c r="E59" i="5" s="1"/>
  <c r="L19" i="5"/>
  <c r="H39" i="5"/>
  <c r="C43" i="5"/>
  <c r="L35" i="5"/>
  <c r="C45" i="5"/>
  <c r="K29" i="5"/>
  <c r="K57" i="5" s="1"/>
  <c r="C36" i="5"/>
  <c r="J29" i="5"/>
  <c r="J59" i="5" s="1"/>
  <c r="C21" i="5"/>
  <c r="G51" i="5"/>
  <c r="C23" i="5"/>
  <c r="C47" i="5"/>
  <c r="D59" i="5"/>
  <c r="H51" i="5"/>
  <c r="C31" i="5"/>
  <c r="C34" i="5"/>
  <c r="C41" i="5"/>
  <c r="C49" i="5"/>
  <c r="F19" i="5"/>
  <c r="F59" i="5" s="1"/>
  <c r="K19" i="5"/>
  <c r="C25" i="5"/>
  <c r="J39" i="5"/>
  <c r="C39" i="5" s="1"/>
  <c r="I51" i="5"/>
  <c r="E60" i="5"/>
  <c r="G35" i="5"/>
  <c r="F60" i="5"/>
  <c r="H33" i="5"/>
  <c r="G60" i="5"/>
  <c r="G19" i="5"/>
  <c r="H19" i="5"/>
  <c r="F57" i="5"/>
  <c r="H60" i="5"/>
  <c r="I19" i="5"/>
  <c r="C35" i="5" l="1"/>
  <c r="C33" i="5"/>
  <c r="E51" i="5"/>
  <c r="L60" i="5"/>
  <c r="L59" i="5"/>
  <c r="J60" i="5"/>
  <c r="J57" i="5"/>
  <c r="J51" i="5"/>
  <c r="E57" i="5"/>
  <c r="L57" i="5"/>
  <c r="C29" i="5"/>
  <c r="K59" i="5"/>
  <c r="L51" i="5"/>
  <c r="C30" i="5"/>
  <c r="D57" i="5"/>
  <c r="K51" i="5"/>
  <c r="K60" i="5"/>
  <c r="C19" i="5"/>
  <c r="G57" i="5"/>
  <c r="G59" i="5"/>
  <c r="I57" i="5"/>
  <c r="I59" i="5"/>
  <c r="H57" i="5"/>
  <c r="H59" i="5"/>
  <c r="C52" i="5" l="1"/>
  <c r="C51" i="5"/>
  <c r="C60" i="5"/>
  <c r="C58" i="5"/>
  <c r="C57" i="5"/>
  <c r="C59" i="5"/>
</calcChain>
</file>

<file path=xl/sharedStrings.xml><?xml version="1.0" encoding="utf-8"?>
<sst xmlns="http://schemas.openxmlformats.org/spreadsheetml/2006/main" count="106" uniqueCount="61">
  <si>
    <t>Наименование</t>
  </si>
  <si>
    <t>Всего, в том числе:</t>
  </si>
  <si>
    <t>2022 год</t>
  </si>
  <si>
    <t>2023 год</t>
  </si>
  <si>
    <t>2024 год</t>
  </si>
  <si>
    <t>2026 год</t>
  </si>
  <si>
    <t>2027 год</t>
  </si>
  <si>
    <t>2028 год</t>
  </si>
  <si>
    <t>2030 год</t>
  </si>
  <si>
    <t>2025 год</t>
  </si>
  <si>
    <t>2029 год</t>
  </si>
  <si>
    <t>всего, в том числе</t>
  </si>
  <si>
    <t xml:space="preserve">Программные мероприятия, объем финансирования муниципальной программы </t>
  </si>
  <si>
    <t xml:space="preserve">
ДИЗО</t>
  </si>
  <si>
    <t xml:space="preserve">Объем ассигнований администратора – ДИЗО  </t>
  </si>
  <si>
    <t>к постановлению</t>
  </si>
  <si>
    <t>Администрации города</t>
  </si>
  <si>
    <t>Ответственный
(администратор
или соадмини-
стратор)</t>
  </si>
  <si>
    <t xml:space="preserve">за счет средств
местного бюджета </t>
  </si>
  <si>
    <t xml:space="preserve">за счет средств 
местного бюджета </t>
  </si>
  <si>
    <t>в том числе</t>
  </si>
  <si>
    <t>Объем финанси-
рования
 (всего, руб.)</t>
  </si>
  <si>
    <t>Источники
финансирования</t>
  </si>
  <si>
    <t>Х</t>
  </si>
  <si>
    <t>от ____________ № ______</t>
  </si>
  <si>
    <t>Таблица 2</t>
  </si>
  <si>
    <t>Общий объем ассигнований на реализацию программы – всего, в том числе</t>
  </si>
  <si>
    <t>Цель программы: обеспечение управления муниципальным имуществом</t>
  </si>
  <si>
    <t>Задача: организация комплекса мероприятий, обеспечивающих условия для эффективного управления муниципальным имуществом</t>
  </si>
  <si>
    <t>Основное мероприятие 1. Организация изготовления и_оформления технической, землеустроительной, оценочной документации на_объекты муниципального имущества (показатели 1, 2)</t>
  </si>
  <si>
    <t>Мероприятие 1.1. Организация изготовления, корректировки и_внесения изменений в_техническую документацию длительного хранения на_объекты муниципального имущества</t>
  </si>
  <si>
    <t xml:space="preserve">Мероприятие 1.2. Оформление  землеустроительной документации на_земельные участки под нежилыми объектами </t>
  </si>
  <si>
    <t xml:space="preserve">Мероприятие 1.3. Организация проведения оценки рыночной стоимости объектов, материального ущерба при повреждении (уничтожении) муниципального имущества </t>
  </si>
  <si>
    <t>Мероприятие 2.1. Оказание услуг по_начислению, учету, сбору и_перечислению платы за_наем (социальный и_ком-мерческий) муниципальных жилых помещений</t>
  </si>
  <si>
    <t>Мероприятие 2.3. Ремонт нежилых помещений; муниципальных жилых помещений, предназначенных для_повторного предостав-ления гражданам по_догово-рам найма муниципального жилого помещения; жилых помещений и_мест общего пользования в_наемном доме социального использования (улица Ивана Захарова, дом 12)</t>
  </si>
  <si>
    <t>Мероприятие 2.4. Накопление взносов на_капитальный ремонт многоквартирных домов в_части муниципальной собственности</t>
  </si>
  <si>
    <t>Мероприятие 2.5. Содержание и_ремонт объектов благоустройства</t>
  </si>
  <si>
    <t>Мероприятие 2.6. Установка и_содержание автономных пожарных извещателей с_GSM- модулем в_местах проживания многодетных и_малообес-печенных семей, социально-неадаптированных и_мало-мобильных граждан в_жилищ-ном фонде, находящемся в_муниципальной собствен-ности</t>
  </si>
  <si>
    <t>Мероприятие 2.7. Обеспечение доли обязательных расходов по_ремонту общего имущества многоквартирных домов в_части муниципальной собственности</t>
  </si>
  <si>
    <t>Мероприятие 2.8. Обеспечение доли обязательных расходов по_установке общедомовых приборов учета потребления коммунальных ресурсов в_мно-гоквартирных домах в_части муниципальной собственности</t>
  </si>
  <si>
    <t>Мероприятие 2.9. Обеспечение сохранности муниципального имущества и реализация иных функций в части управления и распоряжения имуществом</t>
  </si>
  <si>
    <t xml:space="preserve">Основное мероприяте 3. Осуществление деятельности по_организации управления и распоряжения объектами муниципального имущества </t>
  </si>
  <si>
    <t>Мероприятие 3.1. Расходы на обеспечение функций ОМС (ДИЗО)</t>
  </si>
  <si>
    <t>Мероприятие 3.2. Расходы на обеспечение функций МКУ "КГХ"</t>
  </si>
  <si>
    <t>Основное мероприятие 2. Организация содержания, ремонта, а_также контроля за_распоряжением, использованием по_назначению и_сохранностью муниципального имущества (показатели 1, 2)</t>
  </si>
  <si>
    <t>Мероприятие 2.2. Содержание муниципальных жилых, нежилых помещений и_отдельно стоящих зданий, составляющих казну муниципального образования</t>
  </si>
  <si>
    <t>Основное мероприятие 4. Проведение проверок использования муниципального имущества</t>
  </si>
  <si>
    <t>Мероприятие 1.4. Организация проведения оценки материального ущерба при пожаре</t>
  </si>
  <si>
    <t>ДИЗО</t>
  </si>
  <si>
    <t>Ответственный
(администратор
или соадмини-стратор)</t>
  </si>
  <si>
    <t>Итоговое значение показателя</t>
  </si>
  <si>
    <t>Значение целевого показателя, в том числе</t>
  </si>
  <si>
    <t xml:space="preserve">Базовый
показатель
* </t>
  </si>
  <si>
    <t>Наименование
целевого показателя</t>
  </si>
  <si>
    <t>Номер целе-
вого
пока-
зателя</t>
  </si>
  <si>
    <t>Целевые показатели муниципальной программы</t>
  </si>
  <si>
    <t>Таблица 1</t>
  </si>
  <si>
    <t>Приложение 1</t>
  </si>
  <si>
    <t>Доля проведённых проверок использования муниципального имущества, %</t>
  </si>
  <si>
    <t>Приложение 2</t>
  </si>
  <si>
    <r>
      <t>Обеспечение учёта и</t>
    </r>
    <r>
      <rPr>
        <sz val="12"/>
        <color theme="0"/>
        <rFont val="Times New Roman"/>
        <family val="1"/>
        <charset val="204"/>
      </rPr>
      <t>_</t>
    </r>
    <r>
      <rPr>
        <sz val="12"/>
        <color theme="1"/>
        <rFont val="Times New Roman"/>
        <family val="1"/>
        <charset val="204"/>
      </rPr>
      <t>содержания не</t>
    </r>
    <r>
      <rPr>
        <sz val="12"/>
        <color theme="0"/>
        <rFont val="Times New Roman"/>
        <family val="1"/>
        <charset val="204"/>
      </rPr>
      <t>_</t>
    </r>
    <r>
      <rPr>
        <sz val="12"/>
        <color theme="1"/>
        <rFont val="Times New Roman"/>
        <family val="1"/>
        <charset val="204"/>
      </rPr>
      <t>менее 100% объектов муниципального имущества в</t>
    </r>
    <r>
      <rPr>
        <sz val="12"/>
        <color theme="0"/>
        <rFont val="Times New Roman"/>
        <family val="1"/>
        <charset val="204"/>
      </rPr>
      <t>_</t>
    </r>
    <r>
      <rPr>
        <sz val="12"/>
        <color theme="1"/>
        <rFont val="Times New Roman"/>
        <family val="1"/>
        <charset val="204"/>
      </rPr>
      <t>сфере жилищно-коммунального хозяйства,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</si>
</sst>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5" fillId="0" borderId="0" xfId="0" applyFont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4" fontId="4" fillId="0" borderId="0" xfId="0" applyNumberFormat="1" applyFont="1" applyFill="1" applyBorder="1" applyAlignment="1">
      <alignment horizontal="center" vertical="top"/>
    </xf>
    <xf numFmtId="4" fontId="4" fillId="0" borderId="0" xfId="0" applyNumberFormat="1" applyFont="1" applyFill="1" applyAlignment="1">
      <alignment vertical="top"/>
    </xf>
    <xf numFmtId="4" fontId="4" fillId="0" borderId="0" xfId="0" applyNumberFormat="1" applyFont="1" applyFill="1" applyAlignment="1">
      <alignment horizontal="center" vertical="top"/>
    </xf>
    <xf numFmtId="0" fontId="4" fillId="0" borderId="0" xfId="0" applyFont="1" applyFill="1" applyBorder="1"/>
    <xf numFmtId="4" fontId="4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right" vertical="top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/>
    <xf numFmtId="1" fontId="3" fillId="0" borderId="0" xfId="0" applyNumberFormat="1" applyFont="1" applyFill="1" applyBorder="1"/>
    <xf numFmtId="0" fontId="6" fillId="0" borderId="0" xfId="0" applyFont="1" applyFill="1" applyBorder="1"/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" fontId="4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right" vertical="top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 indent="2"/>
    </xf>
    <xf numFmtId="0" fontId="5" fillId="0" borderId="0" xfId="0" applyFont="1" applyAlignment="1">
      <alignment horizontal="left" vertical="top" indent="2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2" fontId="3" fillId="0" borderId="4" xfId="0" applyNumberFormat="1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 indent="8"/>
    </xf>
    <xf numFmtId="0" fontId="2" fillId="0" borderId="1" xfId="0" applyFont="1" applyFill="1" applyBorder="1" applyAlignment="1">
      <alignment horizontal="left" vertical="center" wrapText="1"/>
    </xf>
    <xf numFmtId="2" fontId="2" fillId="0" borderId="4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topLeftCell="A7" zoomScaleNormal="100" workbookViewId="0">
      <selection activeCell="D21" sqref="D21"/>
    </sheetView>
  </sheetViews>
  <sheetFormatPr defaultRowHeight="18.75" x14ac:dyDescent="0.25"/>
  <cols>
    <col min="1" max="1" width="7.28515625" style="1" bestFit="1" customWidth="1"/>
    <col min="2" max="2" width="25.42578125" style="1" customWidth="1"/>
    <col min="3" max="3" width="11.42578125" style="1" bestFit="1" customWidth="1"/>
    <col min="4" max="12" width="6.28515625" style="1" customWidth="1"/>
    <col min="13" max="13" width="11.42578125" style="1" bestFit="1" customWidth="1"/>
    <col min="14" max="14" width="16.7109375" style="1" bestFit="1" customWidth="1"/>
    <col min="15" max="16384" width="9.140625" style="1"/>
  </cols>
  <sheetData>
    <row r="1" spans="1:14" x14ac:dyDescent="0.25">
      <c r="L1" s="43" t="s">
        <v>57</v>
      </c>
      <c r="M1" s="44"/>
      <c r="N1" s="44"/>
    </row>
    <row r="2" spans="1:14" x14ac:dyDescent="0.25">
      <c r="L2" s="43" t="s">
        <v>15</v>
      </c>
      <c r="M2" s="44"/>
      <c r="N2" s="44"/>
    </row>
    <row r="3" spans="1:14" x14ac:dyDescent="0.25">
      <c r="L3" s="43" t="s">
        <v>16</v>
      </c>
      <c r="M3" s="44"/>
      <c r="N3" s="44"/>
    </row>
    <row r="4" spans="1:14" x14ac:dyDescent="0.25">
      <c r="L4" s="43" t="s">
        <v>24</v>
      </c>
      <c r="M4" s="43"/>
      <c r="N4" s="43"/>
    </row>
    <row r="7" spans="1:14" x14ac:dyDescent="0.25">
      <c r="N7" s="42" t="s">
        <v>56</v>
      </c>
    </row>
    <row r="9" spans="1:14" x14ac:dyDescent="0.25">
      <c r="A9" s="46" t="s">
        <v>55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</row>
    <row r="11" spans="1:14" ht="39.950000000000003" customHeight="1" x14ac:dyDescent="0.25">
      <c r="A11" s="45" t="s">
        <v>54</v>
      </c>
      <c r="B11" s="45" t="s">
        <v>53</v>
      </c>
      <c r="C11" s="45" t="s">
        <v>52</v>
      </c>
      <c r="D11" s="45" t="s">
        <v>51</v>
      </c>
      <c r="E11" s="45"/>
      <c r="F11" s="45"/>
      <c r="G11" s="45"/>
      <c r="H11" s="45"/>
      <c r="I11" s="45"/>
      <c r="J11" s="45"/>
      <c r="K11" s="45"/>
      <c r="L11" s="45"/>
      <c r="M11" s="47" t="s">
        <v>50</v>
      </c>
      <c r="N11" s="47" t="s">
        <v>49</v>
      </c>
    </row>
    <row r="12" spans="1:14" ht="39.950000000000003" customHeight="1" x14ac:dyDescent="0.25">
      <c r="A12" s="45"/>
      <c r="B12" s="45"/>
      <c r="C12" s="45"/>
      <c r="D12" s="37">
        <v>2022</v>
      </c>
      <c r="E12" s="37">
        <v>2023</v>
      </c>
      <c r="F12" s="37">
        <v>2024</v>
      </c>
      <c r="G12" s="37">
        <v>2025</v>
      </c>
      <c r="H12" s="37">
        <v>2026</v>
      </c>
      <c r="I12" s="37">
        <v>2027</v>
      </c>
      <c r="J12" s="37">
        <v>2028</v>
      </c>
      <c r="K12" s="37">
        <v>2029</v>
      </c>
      <c r="L12" s="37">
        <v>2030</v>
      </c>
      <c r="M12" s="48"/>
      <c r="N12" s="48"/>
    </row>
    <row r="13" spans="1:14" x14ac:dyDescent="0.25">
      <c r="A13" s="37">
        <v>1</v>
      </c>
      <c r="B13" s="37">
        <v>2</v>
      </c>
      <c r="C13" s="37">
        <v>3</v>
      </c>
      <c r="D13" s="37">
        <v>4</v>
      </c>
      <c r="E13" s="37">
        <v>5</v>
      </c>
      <c r="F13" s="37">
        <v>6</v>
      </c>
      <c r="G13" s="37">
        <v>7</v>
      </c>
      <c r="H13" s="37">
        <v>8</v>
      </c>
      <c r="I13" s="37">
        <v>9</v>
      </c>
      <c r="J13" s="37">
        <v>10</v>
      </c>
      <c r="K13" s="37">
        <v>11</v>
      </c>
      <c r="L13" s="37">
        <v>12</v>
      </c>
      <c r="M13" s="37">
        <v>13</v>
      </c>
      <c r="N13" s="37">
        <v>14</v>
      </c>
    </row>
    <row r="14" spans="1:14" ht="111.75" customHeight="1" x14ac:dyDescent="0.25">
      <c r="A14" s="40">
        <v>1</v>
      </c>
      <c r="B14" s="39" t="s">
        <v>60</v>
      </c>
      <c r="C14" s="38">
        <v>100</v>
      </c>
      <c r="D14" s="38">
        <v>100</v>
      </c>
      <c r="E14" s="38">
        <v>100</v>
      </c>
      <c r="F14" s="38">
        <v>100</v>
      </c>
      <c r="G14" s="38">
        <v>100</v>
      </c>
      <c r="H14" s="38">
        <v>100</v>
      </c>
      <c r="I14" s="38">
        <v>100</v>
      </c>
      <c r="J14" s="38">
        <v>100</v>
      </c>
      <c r="K14" s="38">
        <v>100</v>
      </c>
      <c r="L14" s="38">
        <v>100</v>
      </c>
      <c r="M14" s="41">
        <v>100</v>
      </c>
      <c r="N14" s="37" t="s">
        <v>48</v>
      </c>
    </row>
    <row r="15" spans="1:14" ht="62.25" customHeight="1" x14ac:dyDescent="0.25">
      <c r="A15" s="40">
        <v>2</v>
      </c>
      <c r="B15" s="39" t="s">
        <v>58</v>
      </c>
      <c r="C15" s="38">
        <v>100</v>
      </c>
      <c r="D15" s="38">
        <v>100</v>
      </c>
      <c r="E15" s="38">
        <v>100</v>
      </c>
      <c r="F15" s="38">
        <v>100</v>
      </c>
      <c r="G15" s="38">
        <v>100</v>
      </c>
      <c r="H15" s="38">
        <v>100</v>
      </c>
      <c r="I15" s="38">
        <v>100</v>
      </c>
      <c r="J15" s="38">
        <v>100</v>
      </c>
      <c r="K15" s="38">
        <v>100</v>
      </c>
      <c r="L15" s="38">
        <v>100</v>
      </c>
      <c r="M15" s="38">
        <v>100</v>
      </c>
      <c r="N15" s="37" t="s">
        <v>48</v>
      </c>
    </row>
  </sheetData>
  <mergeCells count="11">
    <mergeCell ref="L1:N1"/>
    <mergeCell ref="L2:N2"/>
    <mergeCell ref="L3:N3"/>
    <mergeCell ref="L4:N4"/>
    <mergeCell ref="A11:A12"/>
    <mergeCell ref="B11:B12"/>
    <mergeCell ref="C11:C12"/>
    <mergeCell ref="D11:L11"/>
    <mergeCell ref="A9:N9"/>
    <mergeCell ref="M11:M12"/>
    <mergeCell ref="N11:N12"/>
  </mergeCells>
  <printOptions horizontalCentered="1"/>
  <pageMargins left="0.78740157480314965" right="0.78740157480314965" top="1.1811023622047245" bottom="0.39370078740157483" header="0.70866141732283472" footer="0.31496062992125984"/>
  <pageSetup paperSize="9" firstPageNumber="6" fitToHeight="10" orientation="landscape" useFirstPageNumber="1" verticalDpi="0" r:id="rId1"/>
  <headerFooter>
    <oddHeader>&amp;C&amp;"Times New Roman,обычный"&amp;10&amp;P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tabSelected="1" view="pageBreakPreview" topLeftCell="A37" zoomScale="80" zoomScaleNormal="80" zoomScaleSheetLayoutView="80" zoomScalePageLayoutView="90" workbookViewId="0">
      <selection activeCell="K2" sqref="K2:M2"/>
    </sheetView>
  </sheetViews>
  <sheetFormatPr defaultRowHeight="13.5" x14ac:dyDescent="0.2"/>
  <cols>
    <col min="1" max="1" width="24.85546875" style="25" customWidth="1"/>
    <col min="2" max="2" width="16.85546875" style="25" customWidth="1"/>
    <col min="3" max="3" width="14.5703125" style="26" bestFit="1" customWidth="1"/>
    <col min="4" max="12" width="13.140625" style="26" bestFit="1" customWidth="1"/>
    <col min="13" max="13" width="15.85546875" style="27" customWidth="1"/>
    <col min="14" max="16384" width="9.140625" style="22"/>
  </cols>
  <sheetData>
    <row r="1" spans="1:13" s="1" customFormat="1" ht="18.75" customHeight="1" x14ac:dyDescent="0.25">
      <c r="K1" s="60" t="s">
        <v>59</v>
      </c>
      <c r="L1" s="60"/>
      <c r="M1" s="60"/>
    </row>
    <row r="2" spans="1:13" s="1" customFormat="1" ht="18.75" customHeight="1" x14ac:dyDescent="0.25">
      <c r="K2" s="60" t="s">
        <v>15</v>
      </c>
      <c r="L2" s="60"/>
      <c r="M2" s="60"/>
    </row>
    <row r="3" spans="1:13" s="1" customFormat="1" ht="18.75" customHeight="1" x14ac:dyDescent="0.25">
      <c r="K3" s="60" t="s">
        <v>16</v>
      </c>
      <c r="L3" s="60"/>
      <c r="M3" s="60"/>
    </row>
    <row r="4" spans="1:13" s="1" customFormat="1" ht="18.75" customHeight="1" x14ac:dyDescent="0.25">
      <c r="K4" s="60" t="s">
        <v>24</v>
      </c>
      <c r="L4" s="60"/>
      <c r="M4" s="60"/>
    </row>
    <row r="5" spans="1:13" s="1" customFormat="1" ht="18.75" x14ac:dyDescent="0.25"/>
    <row r="6" spans="1:13" s="1" customFormat="1" ht="18.75" x14ac:dyDescent="0.25"/>
    <row r="7" spans="1:13" s="15" customFormat="1" ht="18.75" x14ac:dyDescent="0.3">
      <c r="A7" s="11"/>
      <c r="B7" s="11"/>
      <c r="C7" s="12"/>
      <c r="D7" s="13"/>
      <c r="E7" s="13"/>
      <c r="F7" s="14"/>
      <c r="G7" s="13"/>
      <c r="H7" s="13"/>
      <c r="I7" s="13"/>
      <c r="J7" s="13"/>
      <c r="K7" s="13"/>
      <c r="L7" s="49" t="s">
        <v>25</v>
      </c>
      <c r="M7" s="50"/>
    </row>
    <row r="8" spans="1:13" s="15" customFormat="1" ht="18.75" x14ac:dyDescent="0.3">
      <c r="A8" s="11"/>
      <c r="B8" s="11"/>
      <c r="C8" s="12"/>
      <c r="D8" s="13"/>
      <c r="E8" s="13"/>
      <c r="F8" s="14"/>
      <c r="G8" s="13"/>
      <c r="H8" s="13"/>
      <c r="I8" s="13"/>
      <c r="J8" s="13"/>
      <c r="K8" s="13"/>
      <c r="L8" s="16"/>
      <c r="M8" s="17"/>
    </row>
    <row r="9" spans="1:13" s="15" customFormat="1" ht="18.75" x14ac:dyDescent="0.3">
      <c r="A9" s="11"/>
      <c r="B9" s="11"/>
      <c r="C9" s="12"/>
      <c r="D9" s="13"/>
      <c r="E9" s="13"/>
      <c r="F9" s="14"/>
      <c r="G9" s="13"/>
      <c r="H9" s="13"/>
      <c r="I9" s="13"/>
      <c r="J9" s="13"/>
      <c r="K9" s="13"/>
      <c r="L9" s="32"/>
      <c r="M9" s="33"/>
    </row>
    <row r="10" spans="1:13" s="15" customFormat="1" ht="18.75" x14ac:dyDescent="0.3">
      <c r="A10" s="51" t="s">
        <v>12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</row>
    <row r="11" spans="1:13" s="15" customFormat="1" ht="18.75" x14ac:dyDescent="0.3">
      <c r="A11" s="11"/>
      <c r="B11" s="11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9"/>
    </row>
    <row r="12" spans="1:13" s="20" customFormat="1" ht="15.75" x14ac:dyDescent="0.25">
      <c r="A12" s="52" t="s">
        <v>0</v>
      </c>
      <c r="B12" s="52" t="s">
        <v>22</v>
      </c>
      <c r="C12" s="53" t="s">
        <v>21</v>
      </c>
      <c r="D12" s="52" t="s">
        <v>20</v>
      </c>
      <c r="E12" s="52"/>
      <c r="F12" s="52"/>
      <c r="G12" s="52"/>
      <c r="H12" s="52"/>
      <c r="I12" s="52"/>
      <c r="J12" s="52"/>
      <c r="K12" s="52"/>
      <c r="L12" s="52"/>
      <c r="M12" s="52" t="s">
        <v>17</v>
      </c>
    </row>
    <row r="13" spans="1:13" s="20" customFormat="1" ht="18" customHeight="1" x14ac:dyDescent="0.25">
      <c r="A13" s="52"/>
      <c r="B13" s="52"/>
      <c r="C13" s="53"/>
      <c r="D13" s="53" t="s">
        <v>2</v>
      </c>
      <c r="E13" s="53" t="s">
        <v>3</v>
      </c>
      <c r="F13" s="53" t="s">
        <v>4</v>
      </c>
      <c r="G13" s="53" t="s">
        <v>9</v>
      </c>
      <c r="H13" s="53" t="s">
        <v>5</v>
      </c>
      <c r="I13" s="53" t="s">
        <v>6</v>
      </c>
      <c r="J13" s="53" t="s">
        <v>7</v>
      </c>
      <c r="K13" s="53" t="s">
        <v>10</v>
      </c>
      <c r="L13" s="53" t="s">
        <v>8</v>
      </c>
      <c r="M13" s="52"/>
    </row>
    <row r="14" spans="1:13" s="20" customFormat="1" ht="13.5" customHeight="1" x14ac:dyDescent="0.25">
      <c r="A14" s="52"/>
      <c r="B14" s="52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2"/>
    </row>
    <row r="15" spans="1:13" s="20" customFormat="1" ht="15.75" x14ac:dyDescent="0.25">
      <c r="A15" s="52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2"/>
    </row>
    <row r="16" spans="1:13" s="21" customFormat="1" ht="12.75" customHeight="1" x14ac:dyDescent="0.2">
      <c r="A16" s="2">
        <v>1</v>
      </c>
      <c r="B16" s="2">
        <v>2</v>
      </c>
      <c r="C16" s="3">
        <v>3</v>
      </c>
      <c r="D16" s="2">
        <v>4</v>
      </c>
      <c r="E16" s="3">
        <v>5</v>
      </c>
      <c r="F16" s="2">
        <v>6</v>
      </c>
      <c r="G16" s="3">
        <v>7</v>
      </c>
      <c r="H16" s="2">
        <v>8</v>
      </c>
      <c r="I16" s="3">
        <v>9</v>
      </c>
      <c r="J16" s="2">
        <v>10</v>
      </c>
      <c r="K16" s="3">
        <v>11</v>
      </c>
      <c r="L16" s="2">
        <v>12</v>
      </c>
      <c r="M16" s="3">
        <v>13</v>
      </c>
    </row>
    <row r="17" spans="1:13" s="20" customFormat="1" ht="20.25" customHeight="1" x14ac:dyDescent="0.25">
      <c r="A17" s="61" t="s">
        <v>27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s="20" customFormat="1" ht="21.75" customHeight="1" x14ac:dyDescent="0.25">
      <c r="A18" s="61" t="s">
        <v>28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</row>
    <row r="19" spans="1:13" ht="13.5" customHeight="1" x14ac:dyDescent="0.2">
      <c r="A19" s="54" t="s">
        <v>29</v>
      </c>
      <c r="B19" s="10" t="s">
        <v>11</v>
      </c>
      <c r="C19" s="4">
        <f>D19+E19+F19+G19+H19+I19+J19+K19+L19</f>
        <v>2897866.3200000003</v>
      </c>
      <c r="D19" s="4">
        <f>D20</f>
        <v>334809.23000000004</v>
      </c>
      <c r="E19" s="4">
        <f t="shared" ref="E19:L19" si="0">E20</f>
        <v>323125.82</v>
      </c>
      <c r="F19" s="4">
        <f t="shared" si="0"/>
        <v>231075.89</v>
      </c>
      <c r="G19" s="4">
        <f t="shared" si="0"/>
        <v>334809.23000000004</v>
      </c>
      <c r="H19" s="4">
        <f t="shared" si="0"/>
        <v>334809.23000000004</v>
      </c>
      <c r="I19" s="4">
        <f t="shared" si="0"/>
        <v>334809.23000000004</v>
      </c>
      <c r="J19" s="4">
        <f t="shared" si="0"/>
        <v>334809.23000000004</v>
      </c>
      <c r="K19" s="4">
        <f t="shared" si="0"/>
        <v>334809.23000000004</v>
      </c>
      <c r="L19" s="4">
        <f t="shared" si="0"/>
        <v>334809.23000000004</v>
      </c>
      <c r="M19" s="62" t="s">
        <v>13</v>
      </c>
    </row>
    <row r="20" spans="1:13" ht="78" customHeight="1" x14ac:dyDescent="0.2">
      <c r="A20" s="54"/>
      <c r="B20" s="10" t="s">
        <v>18</v>
      </c>
      <c r="C20" s="4">
        <f>D20+E20+F20+G20+H20+I20+J20+K20+L20</f>
        <v>2897866.3200000003</v>
      </c>
      <c r="D20" s="4">
        <f>D22+D24+D26+D28</f>
        <v>334809.23000000004</v>
      </c>
      <c r="E20" s="4">
        <f t="shared" ref="E20:L20" si="1">E22+E24+E26+E28</f>
        <v>323125.82</v>
      </c>
      <c r="F20" s="4">
        <f t="shared" si="1"/>
        <v>231075.89</v>
      </c>
      <c r="G20" s="4">
        <f t="shared" si="1"/>
        <v>334809.23000000004</v>
      </c>
      <c r="H20" s="4">
        <f t="shared" si="1"/>
        <v>334809.23000000004</v>
      </c>
      <c r="I20" s="4">
        <f t="shared" si="1"/>
        <v>334809.23000000004</v>
      </c>
      <c r="J20" s="4">
        <f t="shared" si="1"/>
        <v>334809.23000000004</v>
      </c>
      <c r="K20" s="4">
        <f t="shared" si="1"/>
        <v>334809.23000000004</v>
      </c>
      <c r="L20" s="4">
        <f t="shared" si="1"/>
        <v>334809.23000000004</v>
      </c>
      <c r="M20" s="63"/>
    </row>
    <row r="21" spans="1:13" ht="13.5" customHeight="1" x14ac:dyDescent="0.2">
      <c r="A21" s="54" t="s">
        <v>30</v>
      </c>
      <c r="B21" s="10" t="s">
        <v>11</v>
      </c>
      <c r="C21" s="4">
        <f t="shared" ref="C21:C50" si="2">D21+E21+F21+G21+H21+I21+J21+K21+L21</f>
        <v>2445082.3499999996</v>
      </c>
      <c r="D21" s="4">
        <f>D22</f>
        <v>284499.90000000002</v>
      </c>
      <c r="E21" s="4">
        <f t="shared" ref="E21:L21" si="3">E22</f>
        <v>272816.49</v>
      </c>
      <c r="F21" s="4">
        <f t="shared" si="3"/>
        <v>180766.56</v>
      </c>
      <c r="G21" s="4">
        <f t="shared" si="3"/>
        <v>284499.90000000002</v>
      </c>
      <c r="H21" s="4">
        <f t="shared" si="3"/>
        <v>284499.90000000002</v>
      </c>
      <c r="I21" s="4">
        <f t="shared" si="3"/>
        <v>284499.90000000002</v>
      </c>
      <c r="J21" s="4">
        <f t="shared" si="3"/>
        <v>284499.90000000002</v>
      </c>
      <c r="K21" s="4">
        <f t="shared" si="3"/>
        <v>284499.90000000002</v>
      </c>
      <c r="L21" s="4">
        <f t="shared" si="3"/>
        <v>284499.90000000002</v>
      </c>
      <c r="M21" s="63"/>
    </row>
    <row r="22" spans="1:13" ht="77.25" customHeight="1" x14ac:dyDescent="0.2">
      <c r="A22" s="54"/>
      <c r="B22" s="10" t="s">
        <v>18</v>
      </c>
      <c r="C22" s="4">
        <f t="shared" si="2"/>
        <v>2445082.3499999996</v>
      </c>
      <c r="D22" s="34">
        <v>284499.90000000002</v>
      </c>
      <c r="E22" s="4">
        <v>272816.49</v>
      </c>
      <c r="F22" s="4">
        <v>180766.56</v>
      </c>
      <c r="G22" s="4">
        <v>284499.90000000002</v>
      </c>
      <c r="H22" s="4">
        <v>284499.90000000002</v>
      </c>
      <c r="I22" s="4">
        <v>284499.90000000002</v>
      </c>
      <c r="J22" s="4">
        <v>284499.90000000002</v>
      </c>
      <c r="K22" s="4">
        <v>284499.90000000002</v>
      </c>
      <c r="L22" s="4">
        <v>284499.90000000002</v>
      </c>
      <c r="M22" s="63"/>
    </row>
    <row r="23" spans="1:13" ht="13.5" customHeight="1" x14ac:dyDescent="0.2">
      <c r="A23" s="54" t="s">
        <v>31</v>
      </c>
      <c r="B23" s="10" t="s">
        <v>11</v>
      </c>
      <c r="C23" s="4">
        <f t="shared" si="2"/>
        <v>0</v>
      </c>
      <c r="D23" s="4">
        <f>D24</f>
        <v>0</v>
      </c>
      <c r="E23" s="4">
        <f t="shared" ref="E23:L23" si="4">E24</f>
        <v>0</v>
      </c>
      <c r="F23" s="4">
        <f t="shared" si="4"/>
        <v>0</v>
      </c>
      <c r="G23" s="4">
        <f t="shared" si="4"/>
        <v>0</v>
      </c>
      <c r="H23" s="4">
        <f t="shared" si="4"/>
        <v>0</v>
      </c>
      <c r="I23" s="4">
        <f t="shared" si="4"/>
        <v>0</v>
      </c>
      <c r="J23" s="4">
        <f t="shared" si="4"/>
        <v>0</v>
      </c>
      <c r="K23" s="4">
        <f t="shared" si="4"/>
        <v>0</v>
      </c>
      <c r="L23" s="4">
        <f t="shared" si="4"/>
        <v>0</v>
      </c>
      <c r="M23" s="63"/>
    </row>
    <row r="24" spans="1:13" ht="51.75" customHeight="1" x14ac:dyDescent="0.2">
      <c r="A24" s="54"/>
      <c r="B24" s="10" t="s">
        <v>18</v>
      </c>
      <c r="C24" s="4">
        <f t="shared" si="2"/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63"/>
    </row>
    <row r="25" spans="1:13" ht="13.5" customHeight="1" x14ac:dyDescent="0.2">
      <c r="A25" s="54" t="s">
        <v>32</v>
      </c>
      <c r="B25" s="10" t="s">
        <v>11</v>
      </c>
      <c r="C25" s="4">
        <f t="shared" si="2"/>
        <v>0</v>
      </c>
      <c r="D25" s="4">
        <f>D26</f>
        <v>0</v>
      </c>
      <c r="E25" s="4">
        <f t="shared" ref="E25:L25" si="5">E26</f>
        <v>0</v>
      </c>
      <c r="F25" s="4">
        <f t="shared" si="5"/>
        <v>0</v>
      </c>
      <c r="G25" s="4">
        <f t="shared" si="5"/>
        <v>0</v>
      </c>
      <c r="H25" s="4">
        <f t="shared" si="5"/>
        <v>0</v>
      </c>
      <c r="I25" s="4">
        <f t="shared" si="5"/>
        <v>0</v>
      </c>
      <c r="J25" s="4">
        <f t="shared" si="5"/>
        <v>0</v>
      </c>
      <c r="K25" s="4">
        <f t="shared" si="5"/>
        <v>0</v>
      </c>
      <c r="L25" s="4">
        <f t="shared" si="5"/>
        <v>0</v>
      </c>
      <c r="M25" s="63"/>
    </row>
    <row r="26" spans="1:13" ht="64.5" customHeight="1" x14ac:dyDescent="0.2">
      <c r="A26" s="54"/>
      <c r="B26" s="10" t="s">
        <v>18</v>
      </c>
      <c r="C26" s="4">
        <f>D26+E26+F26+G26+H26+I26+J26+K26+L26</f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63"/>
    </row>
    <row r="27" spans="1:13" x14ac:dyDescent="0.2">
      <c r="A27" s="56" t="s">
        <v>47</v>
      </c>
      <c r="B27" s="31" t="s">
        <v>11</v>
      </c>
      <c r="C27" s="4">
        <f t="shared" ref="C27" si="6">D27+E27+F27+G27+H27+I27+J27+K27+L27</f>
        <v>452783.97000000009</v>
      </c>
      <c r="D27" s="4">
        <f>D28</f>
        <v>50309.33</v>
      </c>
      <c r="E27" s="4">
        <f t="shared" ref="E27:L29" si="7">E28</f>
        <v>50309.33</v>
      </c>
      <c r="F27" s="4">
        <f t="shared" si="7"/>
        <v>50309.33</v>
      </c>
      <c r="G27" s="4">
        <f t="shared" si="7"/>
        <v>50309.33</v>
      </c>
      <c r="H27" s="4">
        <f t="shared" si="7"/>
        <v>50309.33</v>
      </c>
      <c r="I27" s="4">
        <f t="shared" si="7"/>
        <v>50309.33</v>
      </c>
      <c r="J27" s="4">
        <f t="shared" si="7"/>
        <v>50309.33</v>
      </c>
      <c r="K27" s="4">
        <f t="shared" si="7"/>
        <v>50309.33</v>
      </c>
      <c r="L27" s="4">
        <f t="shared" si="7"/>
        <v>50309.33</v>
      </c>
      <c r="M27" s="63"/>
    </row>
    <row r="28" spans="1:13" ht="39.75" customHeight="1" x14ac:dyDescent="0.2">
      <c r="A28" s="57"/>
      <c r="B28" s="31" t="s">
        <v>19</v>
      </c>
      <c r="C28" s="4">
        <f t="shared" si="2"/>
        <v>452783.97000000009</v>
      </c>
      <c r="D28" s="34">
        <v>50309.33</v>
      </c>
      <c r="E28" s="4">
        <v>50309.33</v>
      </c>
      <c r="F28" s="4">
        <v>50309.33</v>
      </c>
      <c r="G28" s="4">
        <v>50309.33</v>
      </c>
      <c r="H28" s="4">
        <v>50309.33</v>
      </c>
      <c r="I28" s="4">
        <v>50309.33</v>
      </c>
      <c r="J28" s="4">
        <v>50309.33</v>
      </c>
      <c r="K28" s="4">
        <v>50309.33</v>
      </c>
      <c r="L28" s="4">
        <v>50309.33</v>
      </c>
      <c r="M28" s="63"/>
    </row>
    <row r="29" spans="1:13" ht="13.5" customHeight="1" x14ac:dyDescent="0.2">
      <c r="A29" s="54" t="s">
        <v>44</v>
      </c>
      <c r="B29" s="10" t="s">
        <v>11</v>
      </c>
      <c r="C29" s="4">
        <f t="shared" si="2"/>
        <v>592255919.03999996</v>
      </c>
      <c r="D29" s="4">
        <f>D30</f>
        <v>43780036.679999992</v>
      </c>
      <c r="E29" s="4">
        <f t="shared" si="7"/>
        <v>44718693.739999995</v>
      </c>
      <c r="F29" s="4">
        <f t="shared" si="7"/>
        <v>44048216.949999996</v>
      </c>
      <c r="G29" s="4">
        <f t="shared" si="7"/>
        <v>65940000.75</v>
      </c>
      <c r="H29" s="4">
        <f t="shared" si="7"/>
        <v>69648013.25</v>
      </c>
      <c r="I29" s="4">
        <f t="shared" si="7"/>
        <v>73791384.450000003</v>
      </c>
      <c r="J29" s="4">
        <f t="shared" si="7"/>
        <v>78390114.670000002</v>
      </c>
      <c r="K29" s="4">
        <f t="shared" si="7"/>
        <v>83346524.409999996</v>
      </c>
      <c r="L29" s="4">
        <f t="shared" si="7"/>
        <v>88592934.140000001</v>
      </c>
      <c r="M29" s="63"/>
    </row>
    <row r="30" spans="1:13" ht="104.25" customHeight="1" x14ac:dyDescent="0.2">
      <c r="A30" s="54"/>
      <c r="B30" s="10" t="s">
        <v>19</v>
      </c>
      <c r="C30" s="4">
        <f t="shared" si="2"/>
        <v>592255919.03999996</v>
      </c>
      <c r="D30" s="4">
        <f>SUM(D32,D34,D36,D38,D40,D42,D44,D46,D48)</f>
        <v>43780036.679999992</v>
      </c>
      <c r="E30" s="4">
        <f t="shared" ref="E30:L30" si="8">SUM(E32,E34,E36,E38,E40,E42,E44,E46,E48)</f>
        <v>44718693.739999995</v>
      </c>
      <c r="F30" s="4">
        <f t="shared" si="8"/>
        <v>44048216.949999996</v>
      </c>
      <c r="G30" s="4">
        <f t="shared" si="8"/>
        <v>65940000.75</v>
      </c>
      <c r="H30" s="4">
        <f t="shared" si="8"/>
        <v>69648013.25</v>
      </c>
      <c r="I30" s="4">
        <f t="shared" si="8"/>
        <v>73791384.450000003</v>
      </c>
      <c r="J30" s="4">
        <f t="shared" si="8"/>
        <v>78390114.670000002</v>
      </c>
      <c r="K30" s="4">
        <f t="shared" si="8"/>
        <v>83346524.409999996</v>
      </c>
      <c r="L30" s="4">
        <f t="shared" si="8"/>
        <v>88592934.140000001</v>
      </c>
      <c r="M30" s="63"/>
    </row>
    <row r="31" spans="1:13" ht="13.5" customHeight="1" x14ac:dyDescent="0.2">
      <c r="A31" s="54" t="s">
        <v>33</v>
      </c>
      <c r="B31" s="10" t="s">
        <v>11</v>
      </c>
      <c r="C31" s="4">
        <f t="shared" si="2"/>
        <v>18372671.279999997</v>
      </c>
      <c r="D31" s="4">
        <f>D32</f>
        <v>1759846.56</v>
      </c>
      <c r="E31" s="4">
        <f t="shared" ref="E31:L31" si="9">E32</f>
        <v>1852350.72</v>
      </c>
      <c r="F31" s="4">
        <f t="shared" si="9"/>
        <v>1852350.72</v>
      </c>
      <c r="G31" s="4">
        <f t="shared" si="9"/>
        <v>2151353.88</v>
      </c>
      <c r="H31" s="4">
        <f t="shared" si="9"/>
        <v>2151353.88</v>
      </c>
      <c r="I31" s="4">
        <f t="shared" si="9"/>
        <v>2151353.88</v>
      </c>
      <c r="J31" s="4">
        <f t="shared" si="9"/>
        <v>2151353.88</v>
      </c>
      <c r="K31" s="4">
        <f t="shared" si="9"/>
        <v>2151353.88</v>
      </c>
      <c r="L31" s="4">
        <f t="shared" si="9"/>
        <v>2151353.88</v>
      </c>
      <c r="M31" s="63"/>
    </row>
    <row r="32" spans="1:13" ht="63.75" customHeight="1" x14ac:dyDescent="0.2">
      <c r="A32" s="54"/>
      <c r="B32" s="10" t="s">
        <v>18</v>
      </c>
      <c r="C32" s="4">
        <f t="shared" si="2"/>
        <v>18372671.279999997</v>
      </c>
      <c r="D32" s="4">
        <v>1759846.56</v>
      </c>
      <c r="E32" s="4">
        <v>1852350.72</v>
      </c>
      <c r="F32" s="4">
        <v>1852350.72</v>
      </c>
      <c r="G32" s="4">
        <v>2151353.88</v>
      </c>
      <c r="H32" s="4">
        <v>2151353.88</v>
      </c>
      <c r="I32" s="4">
        <v>2151353.88</v>
      </c>
      <c r="J32" s="4">
        <v>2151353.88</v>
      </c>
      <c r="K32" s="4">
        <v>2151353.88</v>
      </c>
      <c r="L32" s="4">
        <v>2151353.88</v>
      </c>
      <c r="M32" s="63"/>
    </row>
    <row r="33" spans="1:13" ht="13.5" customHeight="1" x14ac:dyDescent="0.2">
      <c r="A33" s="54" t="s">
        <v>45</v>
      </c>
      <c r="B33" s="5" t="s">
        <v>11</v>
      </c>
      <c r="C33" s="23">
        <f t="shared" si="2"/>
        <v>179556452.49000001</v>
      </c>
      <c r="D33" s="4">
        <f>D34</f>
        <v>11085688.65</v>
      </c>
      <c r="E33" s="4">
        <f t="shared" ref="E33:L33" si="10">E34</f>
        <v>12083722.390000001</v>
      </c>
      <c r="F33" s="4">
        <f t="shared" si="10"/>
        <v>11413245.6</v>
      </c>
      <c r="G33" s="4">
        <f t="shared" si="10"/>
        <v>21650804.780000001</v>
      </c>
      <c r="H33" s="4">
        <f t="shared" si="10"/>
        <v>23358817.280000001</v>
      </c>
      <c r="I33" s="4">
        <f t="shared" si="10"/>
        <v>24502188.48</v>
      </c>
      <c r="J33" s="4">
        <f t="shared" si="10"/>
        <v>25100918.699999999</v>
      </c>
      <c r="K33" s="4">
        <f t="shared" si="10"/>
        <v>25057328.440000001</v>
      </c>
      <c r="L33" s="4">
        <f t="shared" si="10"/>
        <v>25303738.170000002</v>
      </c>
      <c r="M33" s="63"/>
    </row>
    <row r="34" spans="1:13" ht="66.75" customHeight="1" x14ac:dyDescent="0.2">
      <c r="A34" s="54"/>
      <c r="B34" s="10" t="s">
        <v>18</v>
      </c>
      <c r="C34" s="4">
        <f t="shared" si="2"/>
        <v>179556452.49000001</v>
      </c>
      <c r="D34" s="35">
        <v>11085688.65</v>
      </c>
      <c r="E34" s="4">
        <v>12083722.390000001</v>
      </c>
      <c r="F34" s="4">
        <v>11413245.6</v>
      </c>
      <c r="G34" s="4">
        <v>21650804.780000001</v>
      </c>
      <c r="H34" s="4">
        <v>23358817.280000001</v>
      </c>
      <c r="I34" s="4">
        <v>24502188.48</v>
      </c>
      <c r="J34" s="4">
        <v>25100918.699999999</v>
      </c>
      <c r="K34" s="4">
        <v>25057328.440000001</v>
      </c>
      <c r="L34" s="4">
        <v>25303738.170000002</v>
      </c>
      <c r="M34" s="63"/>
    </row>
    <row r="35" spans="1:13" ht="13.5" customHeight="1" x14ac:dyDescent="0.2">
      <c r="A35" s="54" t="s">
        <v>34</v>
      </c>
      <c r="B35" s="6" t="s">
        <v>11</v>
      </c>
      <c r="C35" s="4">
        <f t="shared" si="2"/>
        <v>22750284.68</v>
      </c>
      <c r="D35" s="24">
        <f>D36</f>
        <v>1942272.86</v>
      </c>
      <c r="E35" s="24">
        <f t="shared" ref="E35:L35" si="11">E36</f>
        <v>671749.99</v>
      </c>
      <c r="F35" s="24">
        <f t="shared" si="11"/>
        <v>671749.99</v>
      </c>
      <c r="G35" s="24">
        <f t="shared" si="11"/>
        <v>2077418.64</v>
      </c>
      <c r="H35" s="24">
        <f t="shared" si="11"/>
        <v>2077418.64</v>
      </c>
      <c r="I35" s="24">
        <f t="shared" si="11"/>
        <v>2077418.64</v>
      </c>
      <c r="J35" s="24">
        <f t="shared" si="11"/>
        <v>3077418.64</v>
      </c>
      <c r="K35" s="24">
        <f t="shared" si="11"/>
        <v>4077418.64</v>
      </c>
      <c r="L35" s="24">
        <f t="shared" si="11"/>
        <v>6077418.6399999997</v>
      </c>
      <c r="M35" s="63"/>
    </row>
    <row r="36" spans="1:13" ht="147" customHeight="1" x14ac:dyDescent="0.2">
      <c r="A36" s="54"/>
      <c r="B36" s="10" t="s">
        <v>18</v>
      </c>
      <c r="C36" s="4">
        <f t="shared" si="2"/>
        <v>22750284.68</v>
      </c>
      <c r="D36" s="35">
        <v>1942272.86</v>
      </c>
      <c r="E36" s="4">
        <v>671749.99</v>
      </c>
      <c r="F36" s="4">
        <v>671749.99</v>
      </c>
      <c r="G36" s="4">
        <v>2077418.64</v>
      </c>
      <c r="H36" s="4">
        <v>2077418.64</v>
      </c>
      <c r="I36" s="4">
        <v>2077418.64</v>
      </c>
      <c r="J36" s="4">
        <v>3077418.64</v>
      </c>
      <c r="K36" s="4">
        <v>4077418.64</v>
      </c>
      <c r="L36" s="4">
        <v>6077418.6399999997</v>
      </c>
      <c r="M36" s="63"/>
    </row>
    <row r="37" spans="1:13" ht="13.5" customHeight="1" x14ac:dyDescent="0.2">
      <c r="A37" s="54" t="s">
        <v>35</v>
      </c>
      <c r="B37" s="10" t="s">
        <v>1</v>
      </c>
      <c r="C37" s="4">
        <f t="shared" si="2"/>
        <v>2257065.36</v>
      </c>
      <c r="D37" s="4">
        <f>D38</f>
        <v>250785.04</v>
      </c>
      <c r="E37" s="4">
        <f t="shared" ref="E37:L37" si="12">E38</f>
        <v>250785.04</v>
      </c>
      <c r="F37" s="4">
        <f t="shared" si="12"/>
        <v>250785.04</v>
      </c>
      <c r="G37" s="4">
        <f t="shared" si="12"/>
        <v>250785.04</v>
      </c>
      <c r="H37" s="4">
        <f t="shared" si="12"/>
        <v>250785.04</v>
      </c>
      <c r="I37" s="4">
        <f t="shared" si="12"/>
        <v>250785.04</v>
      </c>
      <c r="J37" s="4">
        <f t="shared" si="12"/>
        <v>250785.04</v>
      </c>
      <c r="K37" s="4">
        <f t="shared" si="12"/>
        <v>250785.04</v>
      </c>
      <c r="L37" s="4">
        <f t="shared" si="12"/>
        <v>250785.04</v>
      </c>
      <c r="M37" s="63"/>
    </row>
    <row r="38" spans="1:13" ht="56.25" customHeight="1" x14ac:dyDescent="0.2">
      <c r="A38" s="54"/>
      <c r="B38" s="10" t="s">
        <v>18</v>
      </c>
      <c r="C38" s="4">
        <f t="shared" si="2"/>
        <v>2257065.36</v>
      </c>
      <c r="D38" s="34">
        <v>250785.04</v>
      </c>
      <c r="E38" s="4">
        <v>250785.04</v>
      </c>
      <c r="F38" s="4">
        <v>250785.04</v>
      </c>
      <c r="G38" s="4">
        <v>250785.04</v>
      </c>
      <c r="H38" s="4">
        <v>250785.04</v>
      </c>
      <c r="I38" s="4">
        <v>250785.04</v>
      </c>
      <c r="J38" s="4">
        <v>250785.04</v>
      </c>
      <c r="K38" s="4">
        <v>250785.04</v>
      </c>
      <c r="L38" s="4">
        <v>250785.04</v>
      </c>
      <c r="M38" s="63"/>
    </row>
    <row r="39" spans="1:13" ht="13.5" customHeight="1" x14ac:dyDescent="0.2">
      <c r="A39" s="54" t="s">
        <v>36</v>
      </c>
      <c r="B39" s="10" t="s">
        <v>11</v>
      </c>
      <c r="C39" s="4">
        <f t="shared" si="2"/>
        <v>343398214.03000003</v>
      </c>
      <c r="D39" s="4">
        <f>D40</f>
        <v>25861306.77</v>
      </c>
      <c r="E39" s="4">
        <f t="shared" ref="E39:L39" si="13">E40</f>
        <v>26979948.800000001</v>
      </c>
      <c r="F39" s="4">
        <f t="shared" si="13"/>
        <v>26979948.800000001</v>
      </c>
      <c r="G39" s="4">
        <f t="shared" si="13"/>
        <v>36929501.609999999</v>
      </c>
      <c r="H39" s="4">
        <f t="shared" si="13"/>
        <v>38929501.609999999</v>
      </c>
      <c r="I39" s="4">
        <f t="shared" si="13"/>
        <v>41929501.609999999</v>
      </c>
      <c r="J39" s="4">
        <f t="shared" si="13"/>
        <v>44929501.609999999</v>
      </c>
      <c r="K39" s="4">
        <f t="shared" si="13"/>
        <v>48929501.609999999</v>
      </c>
      <c r="L39" s="4">
        <f t="shared" si="13"/>
        <v>51929501.609999999</v>
      </c>
      <c r="M39" s="63"/>
    </row>
    <row r="40" spans="1:13" ht="27.75" customHeight="1" x14ac:dyDescent="0.2">
      <c r="A40" s="54"/>
      <c r="B40" s="10" t="s">
        <v>18</v>
      </c>
      <c r="C40" s="4">
        <f t="shared" si="2"/>
        <v>343398214.03000003</v>
      </c>
      <c r="D40" s="34">
        <v>25861306.77</v>
      </c>
      <c r="E40" s="4">
        <v>26979948.800000001</v>
      </c>
      <c r="F40" s="4">
        <v>26979948.800000001</v>
      </c>
      <c r="G40" s="4">
        <v>36929501.609999999</v>
      </c>
      <c r="H40" s="4">
        <v>38929501.609999999</v>
      </c>
      <c r="I40" s="4">
        <v>41929501.609999999</v>
      </c>
      <c r="J40" s="4">
        <v>44929501.609999999</v>
      </c>
      <c r="K40" s="4">
        <v>48929501.609999999</v>
      </c>
      <c r="L40" s="4">
        <v>51929501.609999999</v>
      </c>
      <c r="M40" s="63"/>
    </row>
    <row r="41" spans="1:13" ht="13.5" customHeight="1" x14ac:dyDescent="0.2">
      <c r="A41" s="54" t="s">
        <v>37</v>
      </c>
      <c r="B41" s="10" t="s">
        <v>11</v>
      </c>
      <c r="C41" s="4">
        <f t="shared" si="2"/>
        <v>25039951.200000003</v>
      </c>
      <c r="D41" s="4">
        <f>D42</f>
        <v>2782216.8</v>
      </c>
      <c r="E41" s="4">
        <f t="shared" ref="E41:L41" si="14">E42</f>
        <v>2782216.8</v>
      </c>
      <c r="F41" s="4">
        <f t="shared" si="14"/>
        <v>2782216.8</v>
      </c>
      <c r="G41" s="4">
        <f t="shared" si="14"/>
        <v>2782216.8</v>
      </c>
      <c r="H41" s="4">
        <f t="shared" si="14"/>
        <v>2782216.8</v>
      </c>
      <c r="I41" s="4">
        <f t="shared" si="14"/>
        <v>2782216.8</v>
      </c>
      <c r="J41" s="4">
        <f t="shared" si="14"/>
        <v>2782216.8</v>
      </c>
      <c r="K41" s="4">
        <f t="shared" si="14"/>
        <v>2782216.8</v>
      </c>
      <c r="L41" s="4">
        <f t="shared" si="14"/>
        <v>2782216.8</v>
      </c>
      <c r="M41" s="63"/>
    </row>
    <row r="42" spans="1:13" ht="131.25" customHeight="1" x14ac:dyDescent="0.2">
      <c r="A42" s="54"/>
      <c r="B42" s="10" t="s">
        <v>18</v>
      </c>
      <c r="C42" s="4">
        <f>D42+E42+F42+G42+H42+I42+J42+K42+L42</f>
        <v>25039951.200000003</v>
      </c>
      <c r="D42" s="34">
        <v>2782216.8</v>
      </c>
      <c r="E42" s="4">
        <v>2782216.8</v>
      </c>
      <c r="F42" s="4">
        <v>2782216.8</v>
      </c>
      <c r="G42" s="4">
        <v>2782216.8</v>
      </c>
      <c r="H42" s="4">
        <v>2782216.8</v>
      </c>
      <c r="I42" s="4">
        <v>2782216.8</v>
      </c>
      <c r="J42" s="4">
        <v>2782216.8</v>
      </c>
      <c r="K42" s="4">
        <v>2782216.8</v>
      </c>
      <c r="L42" s="4">
        <v>2782216.8</v>
      </c>
      <c r="M42" s="63"/>
    </row>
    <row r="43" spans="1:13" ht="13.5" customHeight="1" x14ac:dyDescent="0.2">
      <c r="A43" s="54" t="s">
        <v>38</v>
      </c>
      <c r="B43" s="10" t="s">
        <v>11</v>
      </c>
      <c r="C43" s="4">
        <f t="shared" si="2"/>
        <v>881280</v>
      </c>
      <c r="D43" s="4">
        <f>D44</f>
        <v>97920</v>
      </c>
      <c r="E43" s="4">
        <f t="shared" ref="E43:L43" si="15">E44</f>
        <v>97920</v>
      </c>
      <c r="F43" s="4">
        <f t="shared" si="15"/>
        <v>97920</v>
      </c>
      <c r="G43" s="4">
        <f t="shared" si="15"/>
        <v>97920</v>
      </c>
      <c r="H43" s="4">
        <f t="shared" si="15"/>
        <v>97920</v>
      </c>
      <c r="I43" s="4">
        <f t="shared" si="15"/>
        <v>97920</v>
      </c>
      <c r="J43" s="4">
        <f t="shared" si="15"/>
        <v>97920</v>
      </c>
      <c r="K43" s="4">
        <f t="shared" si="15"/>
        <v>97920</v>
      </c>
      <c r="L43" s="4">
        <f t="shared" si="15"/>
        <v>97920</v>
      </c>
      <c r="M43" s="63"/>
    </row>
    <row r="44" spans="1:13" ht="66" customHeight="1" x14ac:dyDescent="0.2">
      <c r="A44" s="54"/>
      <c r="B44" s="10" t="s">
        <v>18</v>
      </c>
      <c r="C44" s="4">
        <f t="shared" si="2"/>
        <v>881280</v>
      </c>
      <c r="D44" s="4">
        <v>97920</v>
      </c>
      <c r="E44" s="4">
        <v>97920</v>
      </c>
      <c r="F44" s="4">
        <v>97920</v>
      </c>
      <c r="G44" s="4">
        <v>97920</v>
      </c>
      <c r="H44" s="4">
        <v>97920</v>
      </c>
      <c r="I44" s="4">
        <v>97920</v>
      </c>
      <c r="J44" s="4">
        <v>97920</v>
      </c>
      <c r="K44" s="4">
        <v>97920</v>
      </c>
      <c r="L44" s="4">
        <v>97920</v>
      </c>
      <c r="M44" s="63"/>
    </row>
    <row r="45" spans="1:13" ht="13.5" customHeight="1" x14ac:dyDescent="0.2">
      <c r="A45" s="58" t="s">
        <v>39</v>
      </c>
      <c r="B45" s="10" t="s">
        <v>11</v>
      </c>
      <c r="C45" s="4">
        <f t="shared" si="2"/>
        <v>0</v>
      </c>
      <c r="D45" s="4">
        <f>D46</f>
        <v>0</v>
      </c>
      <c r="E45" s="4">
        <f t="shared" ref="E45:L45" si="16">E46</f>
        <v>0</v>
      </c>
      <c r="F45" s="4">
        <f t="shared" si="16"/>
        <v>0</v>
      </c>
      <c r="G45" s="4">
        <f t="shared" si="16"/>
        <v>0</v>
      </c>
      <c r="H45" s="4">
        <f t="shared" si="16"/>
        <v>0</v>
      </c>
      <c r="I45" s="4">
        <f t="shared" si="16"/>
        <v>0</v>
      </c>
      <c r="J45" s="4">
        <f t="shared" si="16"/>
        <v>0</v>
      </c>
      <c r="K45" s="4">
        <f t="shared" si="16"/>
        <v>0</v>
      </c>
      <c r="L45" s="4">
        <f t="shared" si="16"/>
        <v>0</v>
      </c>
      <c r="M45" s="63"/>
    </row>
    <row r="46" spans="1:13" ht="84" customHeight="1" x14ac:dyDescent="0.2">
      <c r="A46" s="59"/>
      <c r="B46" s="10" t="s">
        <v>18</v>
      </c>
      <c r="C46" s="4">
        <f t="shared" si="2"/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63"/>
    </row>
    <row r="47" spans="1:13" ht="13.5" customHeight="1" x14ac:dyDescent="0.2">
      <c r="A47" s="58" t="s">
        <v>40</v>
      </c>
      <c r="B47" s="10" t="s">
        <v>11</v>
      </c>
      <c r="C47" s="4">
        <f t="shared" si="2"/>
        <v>0</v>
      </c>
      <c r="D47" s="4">
        <f>D48</f>
        <v>0</v>
      </c>
      <c r="E47" s="4">
        <f t="shared" ref="E47:L47" si="17">E48</f>
        <v>0</v>
      </c>
      <c r="F47" s="4">
        <f t="shared" si="17"/>
        <v>0</v>
      </c>
      <c r="G47" s="4">
        <f t="shared" si="17"/>
        <v>0</v>
      </c>
      <c r="H47" s="4">
        <f t="shared" si="17"/>
        <v>0</v>
      </c>
      <c r="I47" s="4">
        <f t="shared" si="17"/>
        <v>0</v>
      </c>
      <c r="J47" s="4">
        <f t="shared" si="17"/>
        <v>0</v>
      </c>
      <c r="K47" s="4">
        <f t="shared" si="17"/>
        <v>0</v>
      </c>
      <c r="L47" s="4">
        <f t="shared" si="17"/>
        <v>0</v>
      </c>
      <c r="M47" s="63"/>
    </row>
    <row r="48" spans="1:13" ht="59.25" customHeight="1" x14ac:dyDescent="0.2">
      <c r="A48" s="59"/>
      <c r="B48" s="10" t="s">
        <v>18</v>
      </c>
      <c r="C48" s="4">
        <f t="shared" si="2"/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63"/>
    </row>
    <row r="49" spans="1:13" ht="13.5" customHeight="1" x14ac:dyDescent="0.2">
      <c r="A49" s="54" t="s">
        <v>41</v>
      </c>
      <c r="B49" s="10" t="s">
        <v>11</v>
      </c>
      <c r="C49" s="4">
        <f t="shared" si="2"/>
        <v>806918681.1099999</v>
      </c>
      <c r="D49" s="7">
        <f>D50</f>
        <v>83232758.939999998</v>
      </c>
      <c r="E49" s="7">
        <f t="shared" ref="E49:L55" si="18">E50</f>
        <v>82609272.890000001</v>
      </c>
      <c r="F49" s="7">
        <f t="shared" si="18"/>
        <v>83314476.629999995</v>
      </c>
      <c r="G49" s="7">
        <f t="shared" si="18"/>
        <v>87425189.719999999</v>
      </c>
      <c r="H49" s="7">
        <f t="shared" si="18"/>
        <v>89867177.519999996</v>
      </c>
      <c r="I49" s="7">
        <f t="shared" si="18"/>
        <v>92113806.319999993</v>
      </c>
      <c r="J49" s="7">
        <f t="shared" si="18"/>
        <v>94165076.099999994</v>
      </c>
      <c r="K49" s="7">
        <f t="shared" si="18"/>
        <v>96118666.359999999</v>
      </c>
      <c r="L49" s="7">
        <f t="shared" si="18"/>
        <v>98072256.629999995</v>
      </c>
      <c r="M49" s="63"/>
    </row>
    <row r="50" spans="1:13" ht="53.25" customHeight="1" x14ac:dyDescent="0.2">
      <c r="A50" s="54"/>
      <c r="B50" s="10" t="s">
        <v>19</v>
      </c>
      <c r="C50" s="4">
        <f t="shared" si="2"/>
        <v>806918681.1099999</v>
      </c>
      <c r="D50" s="36">
        <v>83232758.939999998</v>
      </c>
      <c r="E50" s="7">
        <v>82609272.890000001</v>
      </c>
      <c r="F50" s="7">
        <v>83314476.629999995</v>
      </c>
      <c r="G50" s="7">
        <v>87425189.719999999</v>
      </c>
      <c r="H50" s="7">
        <v>89867177.519999996</v>
      </c>
      <c r="I50" s="7">
        <v>92113806.319999993</v>
      </c>
      <c r="J50" s="7">
        <v>94165076.099999994</v>
      </c>
      <c r="K50" s="7">
        <v>96118666.359999999</v>
      </c>
      <c r="L50" s="7">
        <v>98072256.629999995</v>
      </c>
      <c r="M50" s="63"/>
    </row>
    <row r="51" spans="1:13" ht="15.75" customHeight="1" x14ac:dyDescent="0.2">
      <c r="A51" s="54" t="s">
        <v>46</v>
      </c>
      <c r="B51" s="30" t="s">
        <v>11</v>
      </c>
      <c r="C51" s="4">
        <f>D51+E51+F51+G51+H51+I51+J51+K51+L51</f>
        <v>0</v>
      </c>
      <c r="D51" s="7">
        <f>D52</f>
        <v>0</v>
      </c>
      <c r="E51" s="7">
        <f t="shared" si="18"/>
        <v>0</v>
      </c>
      <c r="F51" s="7">
        <f t="shared" si="18"/>
        <v>0</v>
      </c>
      <c r="G51" s="7">
        <f t="shared" si="18"/>
        <v>0</v>
      </c>
      <c r="H51" s="7">
        <f t="shared" si="18"/>
        <v>0</v>
      </c>
      <c r="I51" s="7">
        <f t="shared" si="18"/>
        <v>0</v>
      </c>
      <c r="J51" s="7">
        <f t="shared" si="18"/>
        <v>0</v>
      </c>
      <c r="K51" s="7">
        <f t="shared" si="18"/>
        <v>0</v>
      </c>
      <c r="L51" s="7">
        <f t="shared" si="18"/>
        <v>0</v>
      </c>
      <c r="M51" s="63"/>
    </row>
    <row r="52" spans="1:13" ht="38.25" customHeight="1" x14ac:dyDescent="0.2">
      <c r="A52" s="54"/>
      <c r="B52" s="30" t="s">
        <v>19</v>
      </c>
      <c r="C52" s="4">
        <f t="shared" ref="C52" si="19">D52+E52+F52+G52+H52+I52+J52+K52+L52</f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64"/>
    </row>
    <row r="53" spans="1:13" ht="15.75" hidden="1" x14ac:dyDescent="0.2">
      <c r="A53" s="56" t="s">
        <v>42</v>
      </c>
      <c r="B53" s="28" t="s">
        <v>11</v>
      </c>
      <c r="C53" s="4">
        <f t="shared" ref="C53:C60" si="20">D53+E53+F53+G53+H53+I53+J53+K53+L53</f>
        <v>0</v>
      </c>
      <c r="D53" s="7">
        <f>D54</f>
        <v>0</v>
      </c>
      <c r="E53" s="7">
        <f t="shared" si="18"/>
        <v>0</v>
      </c>
      <c r="F53" s="7">
        <f t="shared" si="18"/>
        <v>0</v>
      </c>
      <c r="G53" s="7">
        <f t="shared" si="18"/>
        <v>0</v>
      </c>
      <c r="H53" s="7">
        <f t="shared" si="18"/>
        <v>0</v>
      </c>
      <c r="I53" s="7">
        <f t="shared" si="18"/>
        <v>0</v>
      </c>
      <c r="J53" s="7">
        <f t="shared" si="18"/>
        <v>0</v>
      </c>
      <c r="K53" s="7">
        <f t="shared" si="18"/>
        <v>0</v>
      </c>
      <c r="L53" s="7">
        <f t="shared" si="18"/>
        <v>0</v>
      </c>
      <c r="M53" s="29"/>
    </row>
    <row r="54" spans="1:13" ht="25.5" hidden="1" x14ac:dyDescent="0.2">
      <c r="A54" s="57"/>
      <c r="B54" s="28" t="s">
        <v>19</v>
      </c>
      <c r="C54" s="4">
        <f t="shared" si="20"/>
        <v>0</v>
      </c>
      <c r="D54" s="7"/>
      <c r="E54" s="7"/>
      <c r="F54" s="7"/>
      <c r="G54" s="7"/>
      <c r="H54" s="7"/>
      <c r="I54" s="7"/>
      <c r="J54" s="7"/>
      <c r="K54" s="7"/>
      <c r="L54" s="7"/>
      <c r="M54" s="29"/>
    </row>
    <row r="55" spans="1:13" ht="15.75" hidden="1" x14ac:dyDescent="0.2">
      <c r="A55" s="56" t="s">
        <v>43</v>
      </c>
      <c r="B55" s="28" t="s">
        <v>11</v>
      </c>
      <c r="C55" s="4">
        <f t="shared" si="20"/>
        <v>0</v>
      </c>
      <c r="D55" s="7">
        <f>D56</f>
        <v>0</v>
      </c>
      <c r="E55" s="7">
        <f t="shared" si="18"/>
        <v>0</v>
      </c>
      <c r="F55" s="7">
        <f t="shared" si="18"/>
        <v>0</v>
      </c>
      <c r="G55" s="7">
        <f t="shared" si="18"/>
        <v>0</v>
      </c>
      <c r="H55" s="7">
        <f t="shared" si="18"/>
        <v>0</v>
      </c>
      <c r="I55" s="7">
        <f t="shared" si="18"/>
        <v>0</v>
      </c>
      <c r="J55" s="7">
        <f t="shared" si="18"/>
        <v>0</v>
      </c>
      <c r="K55" s="7">
        <f t="shared" si="18"/>
        <v>0</v>
      </c>
      <c r="L55" s="7">
        <f t="shared" si="18"/>
        <v>0</v>
      </c>
      <c r="M55" s="29"/>
    </row>
    <row r="56" spans="1:13" ht="25.5" hidden="1" x14ac:dyDescent="0.2">
      <c r="A56" s="57"/>
      <c r="B56" s="28" t="s">
        <v>19</v>
      </c>
      <c r="C56" s="4">
        <f t="shared" si="20"/>
        <v>0</v>
      </c>
      <c r="D56" s="7"/>
      <c r="E56" s="7"/>
      <c r="F56" s="7"/>
      <c r="G56" s="7"/>
      <c r="H56" s="7"/>
      <c r="I56" s="7"/>
      <c r="J56" s="7"/>
      <c r="K56" s="7"/>
      <c r="L56" s="7"/>
      <c r="M56" s="29"/>
    </row>
    <row r="57" spans="1:13" x14ac:dyDescent="0.2">
      <c r="A57" s="54" t="s">
        <v>26</v>
      </c>
      <c r="B57" s="10" t="s">
        <v>11</v>
      </c>
      <c r="C57" s="4">
        <f t="shared" si="20"/>
        <v>1402072466.47</v>
      </c>
      <c r="D57" s="4">
        <f t="shared" ref="D57:L57" si="21">D19+D29+D49</f>
        <v>127347604.84999999</v>
      </c>
      <c r="E57" s="4">
        <f t="shared" si="21"/>
        <v>127651092.44999999</v>
      </c>
      <c r="F57" s="4">
        <f t="shared" si="21"/>
        <v>127593769.47</v>
      </c>
      <c r="G57" s="4">
        <f t="shared" si="21"/>
        <v>153699999.69999999</v>
      </c>
      <c r="H57" s="4">
        <f t="shared" si="21"/>
        <v>159850000</v>
      </c>
      <c r="I57" s="4">
        <f t="shared" si="21"/>
        <v>166240000</v>
      </c>
      <c r="J57" s="4">
        <f t="shared" si="21"/>
        <v>172890000</v>
      </c>
      <c r="K57" s="4">
        <f t="shared" si="21"/>
        <v>179800000</v>
      </c>
      <c r="L57" s="4">
        <f t="shared" si="21"/>
        <v>187000000</v>
      </c>
      <c r="M57" s="8" t="s">
        <v>23</v>
      </c>
    </row>
    <row r="58" spans="1:13" ht="25.5" x14ac:dyDescent="0.2">
      <c r="A58" s="55"/>
      <c r="B58" s="10" t="s">
        <v>18</v>
      </c>
      <c r="C58" s="4">
        <f t="shared" si="20"/>
        <v>1402072466.47</v>
      </c>
      <c r="D58" s="4">
        <f>D20+D30+D50+D52</f>
        <v>127347604.84999999</v>
      </c>
      <c r="E58" s="4">
        <f t="shared" ref="E58:L58" si="22">E20+E30+E50+E52</f>
        <v>127651092.44999999</v>
      </c>
      <c r="F58" s="4">
        <f t="shared" si="22"/>
        <v>127593769.47</v>
      </c>
      <c r="G58" s="4">
        <f t="shared" si="22"/>
        <v>153699999.69999999</v>
      </c>
      <c r="H58" s="4">
        <f t="shared" si="22"/>
        <v>159850000</v>
      </c>
      <c r="I58" s="4">
        <f t="shared" si="22"/>
        <v>166240000</v>
      </c>
      <c r="J58" s="4">
        <f t="shared" si="22"/>
        <v>172890000</v>
      </c>
      <c r="K58" s="4">
        <f t="shared" si="22"/>
        <v>179800000</v>
      </c>
      <c r="L58" s="4">
        <f t="shared" si="22"/>
        <v>187000000</v>
      </c>
      <c r="M58" s="8" t="s">
        <v>23</v>
      </c>
    </row>
    <row r="59" spans="1:13" x14ac:dyDescent="0.2">
      <c r="A59" s="54" t="s">
        <v>14</v>
      </c>
      <c r="B59" s="10" t="s">
        <v>11</v>
      </c>
      <c r="C59" s="4">
        <f t="shared" si="20"/>
        <v>1402072466.47</v>
      </c>
      <c r="D59" s="4">
        <f t="shared" ref="D59:L59" si="23">D19+D29+D49</f>
        <v>127347604.84999999</v>
      </c>
      <c r="E59" s="4">
        <f t="shared" si="23"/>
        <v>127651092.44999999</v>
      </c>
      <c r="F59" s="4">
        <f t="shared" si="23"/>
        <v>127593769.47</v>
      </c>
      <c r="G59" s="4">
        <f t="shared" si="23"/>
        <v>153699999.69999999</v>
      </c>
      <c r="H59" s="4">
        <f t="shared" si="23"/>
        <v>159850000</v>
      </c>
      <c r="I59" s="4">
        <f t="shared" si="23"/>
        <v>166240000</v>
      </c>
      <c r="J59" s="4">
        <f t="shared" si="23"/>
        <v>172890000</v>
      </c>
      <c r="K59" s="4">
        <f t="shared" si="23"/>
        <v>179800000</v>
      </c>
      <c r="L59" s="4">
        <f t="shared" si="23"/>
        <v>187000000</v>
      </c>
      <c r="M59" s="9" t="s">
        <v>23</v>
      </c>
    </row>
    <row r="60" spans="1:13" ht="25.5" x14ac:dyDescent="0.2">
      <c r="A60" s="55"/>
      <c r="B60" s="10" t="s">
        <v>18</v>
      </c>
      <c r="C60" s="4">
        <f t="shared" si="20"/>
        <v>1402072466.47</v>
      </c>
      <c r="D60" s="4">
        <f t="shared" ref="D60:L60" si="24">D20+D30+D50</f>
        <v>127347604.84999999</v>
      </c>
      <c r="E60" s="4">
        <f t="shared" si="24"/>
        <v>127651092.44999999</v>
      </c>
      <c r="F60" s="4">
        <f t="shared" si="24"/>
        <v>127593769.47</v>
      </c>
      <c r="G60" s="4">
        <f t="shared" si="24"/>
        <v>153699999.69999999</v>
      </c>
      <c r="H60" s="4">
        <f t="shared" si="24"/>
        <v>159850000</v>
      </c>
      <c r="I60" s="4">
        <f t="shared" si="24"/>
        <v>166240000</v>
      </c>
      <c r="J60" s="4">
        <f t="shared" si="24"/>
        <v>172890000</v>
      </c>
      <c r="K60" s="4">
        <f t="shared" si="24"/>
        <v>179800000</v>
      </c>
      <c r="L60" s="4">
        <f t="shared" si="24"/>
        <v>187000000</v>
      </c>
      <c r="M60" s="9" t="s">
        <v>23</v>
      </c>
    </row>
  </sheetData>
  <mergeCells count="44">
    <mergeCell ref="K1:M1"/>
    <mergeCell ref="K2:M2"/>
    <mergeCell ref="K3:M3"/>
    <mergeCell ref="K4:M4"/>
    <mergeCell ref="A45:A46"/>
    <mergeCell ref="A17:M17"/>
    <mergeCell ref="A18:M18"/>
    <mergeCell ref="A19:A20"/>
    <mergeCell ref="A21:A22"/>
    <mergeCell ref="A23:A24"/>
    <mergeCell ref="A25:A26"/>
    <mergeCell ref="A29:A30"/>
    <mergeCell ref="A31:A32"/>
    <mergeCell ref="G13:G15"/>
    <mergeCell ref="A27:A28"/>
    <mergeCell ref="M19:M52"/>
    <mergeCell ref="A49:A50"/>
    <mergeCell ref="A57:A58"/>
    <mergeCell ref="A59:A60"/>
    <mergeCell ref="A33:A34"/>
    <mergeCell ref="A35:A36"/>
    <mergeCell ref="A37:A38"/>
    <mergeCell ref="A39:A40"/>
    <mergeCell ref="A41:A42"/>
    <mergeCell ref="A43:A44"/>
    <mergeCell ref="A53:A54"/>
    <mergeCell ref="A55:A56"/>
    <mergeCell ref="A51:A52"/>
    <mergeCell ref="A47:A48"/>
    <mergeCell ref="L7:M7"/>
    <mergeCell ref="A10:M10"/>
    <mergeCell ref="A12:A15"/>
    <mergeCell ref="B12:B15"/>
    <mergeCell ref="C12:C15"/>
    <mergeCell ref="D12:L12"/>
    <mergeCell ref="M12:M15"/>
    <mergeCell ref="D13:D15"/>
    <mergeCell ref="E13:E15"/>
    <mergeCell ref="F13:F15"/>
    <mergeCell ref="H13:H15"/>
    <mergeCell ref="I13:I15"/>
    <mergeCell ref="J13:J15"/>
    <mergeCell ref="K13:K15"/>
    <mergeCell ref="L13:L15"/>
  </mergeCells>
  <printOptions horizontalCentered="1"/>
  <pageMargins left="0.78740157480314965" right="0.78740157480314965" top="1.1811023622047245" bottom="0.39370078740157483" header="0.70866141732283472" footer="0.31496062992125984"/>
  <pageSetup paperSize="8" firstPageNumber="6" fitToHeight="100" orientation="landscape" r:id="rId1"/>
  <headerFooter>
    <oddHeader>&amp;C&amp;"Times New Roman,обычный"&amp;10&amp;P</oddHeader>
  </headerFooter>
  <rowBreaks count="2" manualBreakCount="2">
    <brk id="28" max="12" man="1"/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</vt:lpstr>
      <vt:lpstr>Таблица 2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Мельничану Лилия Николаевна</cp:lastModifiedBy>
  <cp:lastPrinted>2022-10-28T06:42:30Z</cp:lastPrinted>
  <dcterms:created xsi:type="dcterms:W3CDTF">2014-09-10T12:09:05Z</dcterms:created>
  <dcterms:modified xsi:type="dcterms:W3CDTF">2022-12-15T10:17:16Z</dcterms:modified>
</cp:coreProperties>
</file>